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rels" ContentType="application/vnd.openxmlformats-package.relationships+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505"/>
  <workbookPr filterPrivacy="1"/>
  <mc:AlternateContent xmlns:mc="http://schemas.openxmlformats.org/markup-compatibility/2006">
    <mc:Choice Requires="x15">
      <x15ac:absPath xmlns:x15ac="http://schemas.microsoft.com/office/spreadsheetml/2010/11/ac" url="/Users/cheneydpc/Dropbox/Carrying capacity/Closeout Folder/Eelgrass and macroalgae/"/>
    </mc:Choice>
  </mc:AlternateContent>
  <bookViews>
    <workbookView xWindow="3940" yWindow="480" windowWidth="38640" windowHeight="25660"/>
  </bookViews>
  <sheets>
    <sheet name="SPS only" sheetId="2" r:id="rId1"/>
    <sheet name="Focus and SVMP ALLDATA" sheetId="1" r:id="rId2"/>
  </sheets>
  <calcPr calcId="15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D53" i="1" l="1"/>
  <c r="D54" i="1"/>
  <c r="B57" i="1"/>
  <c r="C57" i="1"/>
  <c r="B58" i="1"/>
  <c r="C58" i="1"/>
  <c r="K6" i="2"/>
  <c r="J10" i="2"/>
  <c r="I10" i="2"/>
  <c r="K5" i="2"/>
  <c r="J9" i="2"/>
  <c r="I9" i="2"/>
  <c r="E25" i="2"/>
  <c r="E24" i="2"/>
  <c r="E23" i="2"/>
  <c r="E26" i="2"/>
  <c r="D25" i="2"/>
  <c r="D24" i="2"/>
  <c r="D23" i="2"/>
  <c r="D26" i="2"/>
  <c r="B26" i="2"/>
  <c r="C26" i="2"/>
</calcChain>
</file>

<file path=xl/sharedStrings.xml><?xml version="1.0" encoding="utf-8"?>
<sst xmlns="http://schemas.openxmlformats.org/spreadsheetml/2006/main" count="125" uniqueCount="41">
  <si>
    <t>Soundwide</t>
  </si>
  <si>
    <t>core</t>
  </si>
  <si>
    <t>flp</t>
  </si>
  <si>
    <t>flr</t>
  </si>
  <si>
    <t>frn</t>
  </si>
  <si>
    <t>frw</t>
  </si>
  <si>
    <t>Total</t>
  </si>
  <si>
    <t>n</t>
  </si>
  <si>
    <t>N</t>
  </si>
  <si>
    <t>HDC</t>
  </si>
  <si>
    <t>NPS</t>
  </si>
  <si>
    <t>SJS</t>
  </si>
  <si>
    <t>SWH</t>
  </si>
  <si>
    <t>ALL</t>
  </si>
  <si>
    <t>Region</t>
  </si>
  <si>
    <t>CPS &amp; SPS</t>
  </si>
  <si>
    <t>SPS ONLY</t>
  </si>
  <si>
    <t>SPS</t>
  </si>
  <si>
    <t>veg_area (Ha)</t>
  </si>
  <si>
    <t>se (Ha)</t>
  </si>
  <si>
    <t>SPS frw estimation:</t>
  </si>
  <si>
    <t>SPS frw</t>
  </si>
  <si>
    <t>SPS frn</t>
  </si>
  <si>
    <t>~site (Ha)</t>
  </si>
  <si>
    <t>pseudo CV</t>
  </si>
  <si>
    <t>se</t>
  </si>
  <si>
    <t>95% CI</t>
  </si>
  <si>
    <t>upper 95%CI</t>
  </si>
  <si>
    <t>lower 95%CI</t>
  </si>
  <si>
    <t>CPS &amp; SPS frn</t>
  </si>
  <si>
    <t>CPS &amp; SPS frw</t>
  </si>
  <si>
    <t>Mean veg_area (Ha)</t>
  </si>
  <si>
    <t>flats (Ha)</t>
  </si>
  <si>
    <t>flats se (Ha)</t>
  </si>
  <si>
    <t>fringe (Ha)</t>
  </si>
  <si>
    <t>fringe se (Ha)</t>
  </si>
  <si>
    <t>Total (Ha)</t>
  </si>
  <si>
    <t>Estimated eelgrass area per region</t>
  </si>
  <si>
    <t>Estimated eelgrass area is CPS&amp;SPS vs SPS</t>
  </si>
  <si>
    <t>Estimated eelgrass area in Central PS &amp; South PS vs SPS</t>
  </si>
  <si>
    <t>Current native eelgrass coverage in South Puget Sound (see figure below for mapped cover) (Bart Christiaen, WDNR,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</si>
</sst>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1"/>
      <color theme="4"/>
      <name val="Calibri"/>
      <family val="2"/>
      <scheme val="minor"/>
    </font>
    <font>
      <b/>
      <sz val="11"/>
      <color theme="2" tint="-0.499984740745262"/>
      <name val="Calibri"/>
      <family val="2"/>
      <scheme val="minor"/>
    </font>
    <font>
      <sz val="11"/>
      <color theme="2" tint="-0.499984740745262"/>
      <name val="Calibri"/>
      <family val="2"/>
      <scheme val="minor"/>
    </font>
    <font>
      <b/>
      <sz val="12"/>
      <color theme="1"/>
      <name val="Calibri"/>
      <family val="2"/>
      <scheme val="minor"/>
    </font>
  </fonts>
  <fills count="3">
    <fill>
      <patternFill patternType="none"/>
    </fill>
    <fill>
      <patternFill patternType="gray125"/>
    </fill>
    <fill>
      <patternFill patternType="solid">
        <fgColor rgb="FFFFFF00"/>
        <bgColor indexed="64"/>
      </patternFill>
    </fill>
  </fills>
  <borders count="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1">
    <xf numFmtId="0" fontId="0" fillId="0" borderId="0"/>
  </cellStyleXfs>
  <cellXfs count="58">
    <xf numFmtId="0" fontId="0" fillId="0" borderId="0" xfId="0"/>
    <xf numFmtId="0" fontId="0" fillId="0" borderId="0" xfId="0" applyAlignment="1">
      <alignment horizontal="center"/>
    </xf>
    <xf numFmtId="0" fontId="1" fillId="0" borderId="0" xfId="0" applyFont="1" applyAlignment="1">
      <alignment horizontal="center"/>
    </xf>
    <xf numFmtId="2" fontId="0" fillId="0" borderId="0" xfId="0" applyNumberFormat="1" applyAlignment="1">
      <alignment horizontal="center"/>
    </xf>
    <xf numFmtId="0" fontId="0" fillId="0" borderId="0" xfId="0" applyAlignment="1">
      <alignment horizontal="left"/>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1" fillId="0" borderId="0"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164" fontId="1" fillId="0" borderId="2" xfId="0" applyNumberFormat="1" applyFont="1" applyBorder="1" applyAlignment="1">
      <alignment horizontal="center"/>
    </xf>
    <xf numFmtId="164" fontId="0" fillId="0" borderId="0" xfId="0" applyNumberFormat="1" applyBorder="1" applyAlignment="1">
      <alignment horizontal="center"/>
    </xf>
    <xf numFmtId="164" fontId="1" fillId="0" borderId="0" xfId="0" applyNumberFormat="1" applyFont="1" applyBorder="1" applyAlignment="1">
      <alignment horizontal="center"/>
    </xf>
    <xf numFmtId="164" fontId="0" fillId="0" borderId="7" xfId="0" applyNumberFormat="1" applyBorder="1" applyAlignment="1">
      <alignment horizontal="center"/>
    </xf>
    <xf numFmtId="0" fontId="2" fillId="0" borderId="1" xfId="0" applyFont="1" applyBorder="1" applyAlignment="1">
      <alignment horizontal="center"/>
    </xf>
    <xf numFmtId="164" fontId="2" fillId="0" borderId="2" xfId="0" applyNumberFormat="1"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164" fontId="3" fillId="0" borderId="0" xfId="0" applyNumberFormat="1" applyFont="1" applyBorder="1" applyAlignment="1">
      <alignment horizontal="center"/>
    </xf>
    <xf numFmtId="0" fontId="3" fillId="0" borderId="0" xfId="0" applyFont="1" applyBorder="1" applyAlignment="1">
      <alignment horizontal="center"/>
    </xf>
    <xf numFmtId="0" fontId="3" fillId="0" borderId="5" xfId="0" applyFont="1" applyBorder="1" applyAlignment="1">
      <alignment horizontal="center"/>
    </xf>
    <xf numFmtId="0" fontId="0" fillId="0" borderId="4" xfId="0" applyBorder="1" applyAlignment="1">
      <alignment horizontal="center"/>
    </xf>
    <xf numFmtId="164" fontId="2" fillId="0" borderId="0" xfId="0" applyNumberFormat="1" applyFont="1" applyBorder="1" applyAlignment="1">
      <alignment horizontal="center"/>
    </xf>
    <xf numFmtId="0" fontId="2" fillId="0" borderId="0" xfId="0" applyFont="1" applyBorder="1" applyAlignment="1">
      <alignment horizontal="center"/>
    </xf>
    <xf numFmtId="0" fontId="2" fillId="0" borderId="5" xfId="0" applyFont="1" applyBorder="1" applyAlignment="1">
      <alignment horizontal="center"/>
    </xf>
    <xf numFmtId="2" fontId="0" fillId="0" borderId="0" xfId="0" applyNumberFormat="1" applyBorder="1" applyAlignment="1">
      <alignment horizontal="center"/>
    </xf>
    <xf numFmtId="2" fontId="0" fillId="0" borderId="5" xfId="0" applyNumberFormat="1" applyBorder="1" applyAlignment="1">
      <alignment horizontal="center"/>
    </xf>
    <xf numFmtId="2" fontId="1" fillId="0" borderId="0" xfId="0" applyNumberFormat="1" applyFont="1" applyBorder="1" applyAlignment="1">
      <alignment horizontal="center"/>
    </xf>
    <xf numFmtId="2" fontId="0" fillId="0" borderId="8" xfId="0" applyNumberFormat="1" applyBorder="1" applyAlignment="1">
      <alignment horizontal="center"/>
    </xf>
    <xf numFmtId="2" fontId="4" fillId="0" borderId="0" xfId="0" applyNumberFormat="1" applyFont="1" applyBorder="1" applyAlignment="1">
      <alignment horizontal="center"/>
    </xf>
    <xf numFmtId="2" fontId="4" fillId="0" borderId="5" xfId="0" applyNumberFormat="1" applyFont="1" applyBorder="1" applyAlignment="1">
      <alignment horizontal="center"/>
    </xf>
    <xf numFmtId="2" fontId="4" fillId="0" borderId="7" xfId="0" applyNumberFormat="1" applyFont="1" applyBorder="1" applyAlignment="1">
      <alignment horizontal="center"/>
    </xf>
    <xf numFmtId="0" fontId="5" fillId="0" borderId="4" xfId="0" applyFont="1" applyBorder="1" applyAlignment="1">
      <alignment horizontal="center"/>
    </xf>
    <xf numFmtId="164" fontId="5" fillId="0" borderId="0" xfId="0" applyNumberFormat="1" applyFont="1" applyBorder="1" applyAlignment="1">
      <alignment horizontal="center"/>
    </xf>
    <xf numFmtId="0" fontId="5" fillId="0" borderId="0" xfId="0" applyFont="1" applyBorder="1" applyAlignment="1">
      <alignment horizontal="center"/>
    </xf>
    <xf numFmtId="0" fontId="5" fillId="0" borderId="5" xfId="0" applyFont="1" applyBorder="1" applyAlignment="1">
      <alignment horizontal="center"/>
    </xf>
    <xf numFmtId="164" fontId="6" fillId="0" borderId="0" xfId="0" applyNumberFormat="1" applyFont="1" applyBorder="1" applyAlignment="1">
      <alignment horizontal="center"/>
    </xf>
    <xf numFmtId="0" fontId="6" fillId="0" borderId="5" xfId="0" applyFont="1" applyBorder="1" applyAlignment="1">
      <alignment horizontal="center"/>
    </xf>
    <xf numFmtId="0" fontId="5" fillId="0" borderId="6" xfId="0" applyFont="1" applyBorder="1" applyAlignment="1">
      <alignment horizontal="center"/>
    </xf>
    <xf numFmtId="164" fontId="6" fillId="0" borderId="7" xfId="0" applyNumberFormat="1" applyFont="1" applyBorder="1" applyAlignment="1">
      <alignment horizontal="center"/>
    </xf>
    <xf numFmtId="0" fontId="6" fillId="0" borderId="8" xfId="0" applyFont="1" applyBorder="1" applyAlignment="1">
      <alignment horizontal="center"/>
    </xf>
    <xf numFmtId="0" fontId="4" fillId="0" borderId="4" xfId="0" applyFont="1" applyBorder="1" applyAlignment="1">
      <alignment horizontal="center"/>
    </xf>
    <xf numFmtId="0" fontId="4" fillId="0" borderId="6" xfId="0" applyFont="1" applyBorder="1" applyAlignment="1">
      <alignment horizontal="center"/>
    </xf>
    <xf numFmtId="0" fontId="1" fillId="0" borderId="0" xfId="0" applyFont="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2" fillId="2" borderId="4" xfId="0" applyFont="1" applyFill="1" applyBorder="1" applyAlignment="1">
      <alignment horizontal="center"/>
    </xf>
    <xf numFmtId="164" fontId="3" fillId="2" borderId="0" xfId="0" applyNumberFormat="1" applyFont="1" applyFill="1" applyBorder="1" applyAlignment="1">
      <alignment horizontal="center"/>
    </xf>
    <xf numFmtId="0" fontId="3" fillId="2" borderId="0" xfId="0" applyFont="1" applyFill="1" applyBorder="1" applyAlignment="1">
      <alignment horizontal="center"/>
    </xf>
    <xf numFmtId="0" fontId="7" fillId="0" borderId="0" xfId="0" applyFont="1"/>
  </cellXfs>
  <cellStyles count="1">
    <cellStyle name="Normal" xfId="0" builtinId="0"/>
  </cellStyles>
  <dxfs count="0"/>
  <tableStyles count="0" defaultTableStyle="TableStyleMedium2" defaultPivotStyle="PivotStyleMedium9"/>
  <colors>
    <mruColors>
      <color rgb="FF008000"/>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charts/_rels/chart1.xml.rels><?xml version="1.0" encoding="UTF-8" standalone="yes"?>
<Relationships xmlns="http://schemas.openxmlformats.org/package/2006/relationships"><Relationship Id="rId1" Type="http://schemas.microsoft.com/office/2011/relationships/chartStyle" Target="style1.xml"/><Relationship Id="rId2" Type="http://schemas.microsoft.com/office/2011/relationships/chartColorStyle" Target="colors1.xml"/></Relationships>
</file>

<file path=xl/charts/_rels/chart2.xml.rels><?xml version="1.0" encoding="UTF-8" standalone="yes"?>
<Relationships xmlns="http://schemas.openxmlformats.org/package/2006/relationships"><Relationship Id="rId1" Type="http://schemas.microsoft.com/office/2011/relationships/chartStyle" Target="style2.xml"/><Relationship Id="rId2" Type="http://schemas.microsoft.com/office/2011/relationships/chartColorStyle" Target="colors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Estimated</a:t>
            </a:r>
            <a:r>
              <a:rPr lang="en-US" sz="1600" baseline="0"/>
              <a:t> eelgrass area in CPS/SPS with 95% CI</a:t>
            </a:r>
            <a:endParaRPr lang="en-US" sz="1600"/>
          </a:p>
        </c:rich>
      </c:tx>
      <c:layout>
        <c:manualLayout>
          <c:xMode val="edge"/>
          <c:yMode val="edge"/>
          <c:x val="0.160351714829616"/>
          <c:y val="0.0480147737765466"/>
        </c:manualLayout>
      </c:layout>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219942230839236"/>
          <c:y val="0.227226208912252"/>
          <c:w val="0.755490488312077"/>
          <c:h val="0.640671218036804"/>
        </c:manualLayout>
      </c:layout>
      <c:barChart>
        <c:barDir val="col"/>
        <c:grouping val="clustered"/>
        <c:varyColors val="0"/>
        <c:ser>
          <c:idx val="0"/>
          <c:order val="0"/>
          <c:spPr>
            <a:solidFill>
              <a:schemeClr val="accent1"/>
            </a:solidFill>
            <a:ln>
              <a:noFill/>
            </a:ln>
            <a:effectLst/>
          </c:spPr>
          <c:invertIfNegative val="0"/>
          <c:errBars>
            <c:errBarType val="both"/>
            <c:errValType val="cust"/>
            <c:noEndCap val="0"/>
            <c:plus>
              <c:numRef>
                <c:f>'Focus and SVMP ALLDATA'!$D$53:$D$54</c:f>
                <c:numCache>
                  <c:formatCode>General</c:formatCode>
                  <c:ptCount val="2"/>
                  <c:pt idx="0">
                    <c:v>675.9062368016056</c:v>
                  </c:pt>
                  <c:pt idx="1">
                    <c:v>79.75232662300195</c:v>
                  </c:pt>
                </c:numCache>
              </c:numRef>
            </c:plus>
            <c:minus>
              <c:numRef>
                <c:f>'Focus and SVMP ALLDATA'!$D$53:$D$54</c:f>
                <c:numCache>
                  <c:formatCode>General</c:formatCode>
                  <c:ptCount val="2"/>
                  <c:pt idx="0">
                    <c:v>675.9062368016056</c:v>
                  </c:pt>
                  <c:pt idx="1">
                    <c:v>79.75232662300195</c:v>
                  </c:pt>
                </c:numCache>
              </c:numRef>
            </c:minus>
            <c:spPr>
              <a:noFill/>
              <a:ln w="15875" cap="flat" cmpd="sng" algn="ctr">
                <a:solidFill>
                  <a:schemeClr val="tx1">
                    <a:lumMod val="65000"/>
                    <a:lumOff val="35000"/>
                  </a:schemeClr>
                </a:solidFill>
                <a:round/>
              </a:ln>
              <a:effectLst/>
            </c:spPr>
          </c:errBars>
          <c:cat>
            <c:strRef>
              <c:f>'Focus and SVMP ALLDATA'!$A$53:$A$54</c:f>
              <c:strCache>
                <c:ptCount val="2"/>
                <c:pt idx="0">
                  <c:v>CPS &amp; SPS</c:v>
                </c:pt>
                <c:pt idx="1">
                  <c:v>SPS</c:v>
                </c:pt>
              </c:strCache>
            </c:strRef>
          </c:cat>
          <c:val>
            <c:numRef>
              <c:f>'Focus and SVMP ALLDATA'!$B$53:$B$54</c:f>
              <c:numCache>
                <c:formatCode>0.00</c:formatCode>
                <c:ptCount val="2"/>
                <c:pt idx="0">
                  <c:v>3047.866518</c:v>
                </c:pt>
                <c:pt idx="1">
                  <c:v>224.7195617176511</c:v>
                </c:pt>
              </c:numCache>
            </c:numRef>
          </c:val>
        </c:ser>
        <c:dLbls>
          <c:showLegendKey val="0"/>
          <c:showVal val="0"/>
          <c:showCatName val="0"/>
          <c:showSerName val="0"/>
          <c:showPercent val="0"/>
          <c:showBubbleSize val="0"/>
        </c:dLbls>
        <c:gapWidth val="219"/>
        <c:overlap val="-27"/>
        <c:axId val="-2073009168"/>
        <c:axId val="-2073007712"/>
      </c:barChart>
      <c:catAx>
        <c:axId val="-2073009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2073007712"/>
        <c:crosses val="autoZero"/>
        <c:auto val="1"/>
        <c:lblAlgn val="ctr"/>
        <c:lblOffset val="100"/>
        <c:noMultiLvlLbl val="0"/>
      </c:catAx>
      <c:valAx>
        <c:axId val="-20730077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Eelgrass area (Ha)</a:t>
                </a:r>
              </a:p>
            </c:rich>
          </c:tx>
          <c:layout>
            <c:manualLayout>
              <c:xMode val="edge"/>
              <c:yMode val="edge"/>
              <c:x val="0.0520842181159516"/>
              <c:y val="0.328965181291397"/>
            </c:manualLayout>
          </c:layout>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20730091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US" sz="1600"/>
              <a:t>Estimated eelgrass area per region (Ha)</a:t>
            </a:r>
          </a:p>
        </c:rich>
      </c:tx>
      <c:layout/>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228025371828521"/>
          <c:y val="0.168372454457893"/>
          <c:w val="0.741419072615923"/>
          <c:h val="0.652238608016947"/>
        </c:manualLayout>
      </c:layout>
      <c:barChart>
        <c:barDir val="col"/>
        <c:grouping val="stacked"/>
        <c:varyColors val="0"/>
        <c:ser>
          <c:idx val="0"/>
          <c:order val="0"/>
          <c:tx>
            <c:strRef>
              <c:f>'Focus and SVMP ALLDATA'!$J$2</c:f>
              <c:strCache>
                <c:ptCount val="1"/>
                <c:pt idx="0">
                  <c:v>flats (Ha)</c:v>
                </c:pt>
              </c:strCache>
            </c:strRef>
          </c:tx>
          <c:spPr>
            <a:solidFill>
              <a:schemeClr val="accent3">
                <a:lumMod val="75000"/>
              </a:schemeClr>
            </a:solidFill>
            <a:ln>
              <a:noFill/>
            </a:ln>
            <a:effectLst/>
          </c:spPr>
          <c:invertIfNegative val="0"/>
          <c:cat>
            <c:strRef>
              <c:f>'Focus and SVMP ALLDATA'!$I$3:$I$7</c:f>
              <c:strCache>
                <c:ptCount val="5"/>
                <c:pt idx="0">
                  <c:v>HDC</c:v>
                </c:pt>
                <c:pt idx="1">
                  <c:v>CPS &amp; SPS</c:v>
                </c:pt>
                <c:pt idx="2">
                  <c:v>SWH</c:v>
                </c:pt>
                <c:pt idx="3">
                  <c:v>NPS</c:v>
                </c:pt>
                <c:pt idx="4">
                  <c:v>SJS</c:v>
                </c:pt>
              </c:strCache>
            </c:strRef>
          </c:cat>
          <c:val>
            <c:numRef>
              <c:f>'Focus and SVMP ALLDATA'!$J$3:$J$7</c:f>
              <c:numCache>
                <c:formatCode>0.00</c:formatCode>
                <c:ptCount val="5"/>
                <c:pt idx="0">
                  <c:v>374.7426</c:v>
                </c:pt>
                <c:pt idx="1">
                  <c:v>229.2138</c:v>
                </c:pt>
                <c:pt idx="2">
                  <c:v>2587.8202</c:v>
                </c:pt>
                <c:pt idx="3">
                  <c:v>7100.742</c:v>
                </c:pt>
                <c:pt idx="4">
                  <c:v>1159.9827</c:v>
                </c:pt>
              </c:numCache>
            </c:numRef>
          </c:val>
        </c:ser>
        <c:ser>
          <c:idx val="1"/>
          <c:order val="1"/>
          <c:tx>
            <c:strRef>
              <c:f>'Focus and SVMP ALLDATA'!$L$2</c:f>
              <c:strCache>
                <c:ptCount val="1"/>
                <c:pt idx="0">
                  <c:v>fringe (Ha)</c:v>
                </c:pt>
              </c:strCache>
            </c:strRef>
          </c:tx>
          <c:spPr>
            <a:solidFill>
              <a:schemeClr val="accent3">
                <a:tint val="77000"/>
              </a:schemeClr>
            </a:solidFill>
            <a:ln>
              <a:noFill/>
            </a:ln>
            <a:effectLst/>
          </c:spPr>
          <c:invertIfNegative val="0"/>
          <c:cat>
            <c:strRef>
              <c:f>'Focus and SVMP ALLDATA'!$I$3:$I$7</c:f>
              <c:strCache>
                <c:ptCount val="5"/>
                <c:pt idx="0">
                  <c:v>HDC</c:v>
                </c:pt>
                <c:pt idx="1">
                  <c:v>CPS &amp; SPS</c:v>
                </c:pt>
                <c:pt idx="2">
                  <c:v>SWH</c:v>
                </c:pt>
                <c:pt idx="3">
                  <c:v>NPS</c:v>
                </c:pt>
                <c:pt idx="4">
                  <c:v>SJS</c:v>
                </c:pt>
              </c:strCache>
            </c:strRef>
          </c:cat>
          <c:val>
            <c:numRef>
              <c:f>'Focus and SVMP ALLDATA'!$L$3:$L$7</c:f>
              <c:numCache>
                <c:formatCode>0.00</c:formatCode>
                <c:ptCount val="5"/>
                <c:pt idx="0">
                  <c:v>1273.3265</c:v>
                </c:pt>
                <c:pt idx="1">
                  <c:v>2818.652718</c:v>
                </c:pt>
                <c:pt idx="2">
                  <c:v>1416.0314</c:v>
                </c:pt>
                <c:pt idx="3">
                  <c:v>914.9540999999999</c:v>
                </c:pt>
                <c:pt idx="4">
                  <c:v>3446.82</c:v>
                </c:pt>
              </c:numCache>
            </c:numRef>
          </c:val>
        </c:ser>
        <c:dLbls>
          <c:showLegendKey val="0"/>
          <c:showVal val="0"/>
          <c:showCatName val="0"/>
          <c:showSerName val="0"/>
          <c:showPercent val="0"/>
          <c:showBubbleSize val="0"/>
        </c:dLbls>
        <c:gapWidth val="150"/>
        <c:overlap val="100"/>
        <c:axId val="-2074664352"/>
        <c:axId val="-2074651312"/>
      </c:barChart>
      <c:catAx>
        <c:axId val="-2074664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2074651312"/>
        <c:crosses val="autoZero"/>
        <c:auto val="1"/>
        <c:lblAlgn val="ctr"/>
        <c:lblOffset val="100"/>
        <c:noMultiLvlLbl val="0"/>
      </c:catAx>
      <c:valAx>
        <c:axId val="-20746513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Eelgrass area (Ha)</a:t>
                </a:r>
              </a:p>
            </c:rich>
          </c:tx>
          <c:layout>
            <c:manualLayout>
              <c:xMode val="edge"/>
              <c:yMode val="edge"/>
              <c:x val="0.0188748906386702"/>
              <c:y val="0.345479972934217"/>
            </c:manualLayout>
          </c:layout>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2074664352"/>
        <c:crosses val="autoZero"/>
        <c:crossBetween val="between"/>
      </c:valAx>
      <c:spPr>
        <a:noFill/>
        <a:ln>
          <a:noFill/>
        </a:ln>
        <a:effectLst/>
      </c:spPr>
    </c:plotArea>
    <c:legend>
      <c:legendPos val="b"/>
      <c:layout>
        <c:manualLayout>
          <c:xMode val="edge"/>
          <c:yMode val="edge"/>
          <c:x val="0.364453193350831"/>
          <c:y val="0.932237671743615"/>
          <c:w val="0.351251588834415"/>
          <c:h val="0.0524219654668704"/>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6">
  <a:schemeClr val="accent3"/>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6</xdr:col>
      <xdr:colOff>488951</xdr:colOff>
      <xdr:row>11</xdr:row>
      <xdr:rowOff>63501</xdr:rowOff>
    </xdr:from>
    <xdr:to>
      <xdr:col>11</xdr:col>
      <xdr:colOff>25400</xdr:colOff>
      <xdr:row>26</xdr:row>
      <xdr:rowOff>19051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0</xdr:colOff>
      <xdr:row>2</xdr:row>
      <xdr:rowOff>0</xdr:rowOff>
    </xdr:from>
    <xdr:ext cx="5518150" cy="1814599"/>
    <xdr:sp macro="" textlink="">
      <xdr:nvSpPr>
        <xdr:cNvPr id="3" name="TextBox 2"/>
        <xdr:cNvSpPr txBox="1"/>
      </xdr:nvSpPr>
      <xdr:spPr>
        <a:xfrm>
          <a:off x="0" y="393700"/>
          <a:ext cx="5518150" cy="1814599"/>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Calculations based on SVMP data from 2000 to 2014. Eelgrass</a:t>
          </a:r>
          <a:r>
            <a:rPr lang="en-US" sz="1100" baseline="0"/>
            <a:t> area is pooled over several years on the site level, and values extrapolated to estimate eelgrass area  on region and sounwide level based on the stratified random design (for more details, see Berry et al. 2003).</a:t>
          </a:r>
        </a:p>
        <a:p>
          <a:endParaRPr lang="en-US" sz="1100" baseline="0"/>
        </a:p>
        <a:p>
          <a:r>
            <a:rPr lang="en-US" sz="1100" baseline="0"/>
            <a:t>We did not include estimations based on data from 2010-2014 only, as the low sample size would limit the accuracy of the extrapolation.</a:t>
          </a:r>
        </a:p>
        <a:p>
          <a:endParaRPr lang="en-US" sz="1100" baseline="0"/>
        </a:p>
        <a:p>
          <a:r>
            <a:rPr lang="en-US" sz="1100" baseline="0"/>
            <a:t>Because of the small spatial extent of SPS, no sites from the wide fringe stratum were sampled as part of our probabilistic design. Values for frw for SPS are estimated based on comparisons between frn and frw for CPS&amp;SPS </a:t>
          </a:r>
          <a:endParaRPr lang="en-US" sz="1100"/>
        </a:p>
      </xdr:txBody>
    </xdr:sp>
    <xdr:clientData/>
  </xdr:oneCellAnchor>
  <xdr:twoCellAnchor editAs="oneCell">
    <xdr:from>
      <xdr:col>0</xdr:col>
      <xdr:colOff>57150</xdr:colOff>
      <xdr:row>27</xdr:row>
      <xdr:rowOff>44450</xdr:rowOff>
    </xdr:from>
    <xdr:to>
      <xdr:col>14</xdr:col>
      <xdr:colOff>296252</xdr:colOff>
      <xdr:row>94</xdr:row>
      <xdr:rowOff>165100</xdr:rowOff>
    </xdr:to>
    <xdr:pic>
      <xdr:nvPicPr>
        <xdr:cNvPr id="4" name="Picture 3"/>
        <xdr:cNvPicPr>
          <a:picLocks noChangeAspect="1"/>
        </xdr:cNvPicPr>
      </xdr:nvPicPr>
      <xdr:blipFill>
        <a:blip xmlns:r="http://schemas.openxmlformats.org/officeDocument/2006/relationships" r:embed="rId2"/>
        <a:stretch>
          <a:fillRect/>
        </a:stretch>
      </xdr:blipFill>
      <xdr:spPr>
        <a:xfrm>
          <a:off x="57150" y="5251450"/>
          <a:ext cx="12735902" cy="12884150"/>
        </a:xfrm>
        <a:prstGeom prst="rect">
          <a:avLst/>
        </a:prstGeom>
        <a:ln>
          <a:solidFill>
            <a:schemeClr val="tx1"/>
          </a:solidFill>
        </a:ln>
      </xdr:spPr>
    </xdr:pic>
    <xdr:clientData/>
  </xdr:twoCellAnchor>
  <xdr:twoCellAnchor>
    <xdr:from>
      <xdr:col>0</xdr:col>
      <xdr:colOff>222250</xdr:colOff>
      <xdr:row>27</xdr:row>
      <xdr:rowOff>171450</xdr:rowOff>
    </xdr:from>
    <xdr:to>
      <xdr:col>4</xdr:col>
      <xdr:colOff>184150</xdr:colOff>
      <xdr:row>31</xdr:row>
      <xdr:rowOff>127000</xdr:rowOff>
    </xdr:to>
    <xdr:sp macro="" textlink="">
      <xdr:nvSpPr>
        <xdr:cNvPr id="5" name="TextBox 4"/>
        <xdr:cNvSpPr txBox="1"/>
      </xdr:nvSpPr>
      <xdr:spPr>
        <a:xfrm>
          <a:off x="222250" y="5378450"/>
          <a:ext cx="3822700" cy="717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t>Eelgrass</a:t>
          </a:r>
          <a:r>
            <a:rPr lang="en-US" sz="1200" baseline="0"/>
            <a:t> coverage in South Puget Sound, observed change on surveyed plots between 2010 and 2013 (WDNR, 2015).   There are no data from shorelands west of Dana Passage.</a:t>
          </a:r>
          <a:endParaRPr lang="en-US" sz="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600075</xdr:colOff>
      <xdr:row>8</xdr:row>
      <xdr:rowOff>166687</xdr:rowOff>
    </xdr:from>
    <xdr:to>
      <xdr:col>13</xdr:col>
      <xdr:colOff>361950</xdr:colOff>
      <xdr:row>29</xdr:row>
      <xdr:rowOff>19050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abSelected="1" zoomScale="200" zoomScaleNormal="200" zoomScalePageLayoutView="200" workbookViewId="0">
      <selection activeCell="C1" sqref="C1"/>
    </sheetView>
  </sheetViews>
  <sheetFormatPr baseColWidth="10" defaultRowHeight="15" x14ac:dyDescent="0.2"/>
  <cols>
    <col min="1" max="1" width="16" customWidth="1"/>
    <col min="2" max="2" width="13" customWidth="1"/>
    <col min="7" max="7" width="6.5" customWidth="1"/>
    <col min="8" max="8" width="14.5" customWidth="1"/>
    <col min="9" max="9" width="16.5" customWidth="1"/>
  </cols>
  <sheetData>
    <row r="1" spans="1:11" s="57" customFormat="1" ht="16" x14ac:dyDescent="0.2">
      <c r="A1" s="57" t="s">
        <v>40</v>
      </c>
    </row>
    <row r="2" spans="1:11" ht="16" thickBot="1" x14ac:dyDescent="0.25"/>
    <row r="3" spans="1:11" x14ac:dyDescent="0.2">
      <c r="H3" s="51" t="s">
        <v>39</v>
      </c>
      <c r="I3" s="52"/>
      <c r="J3" s="52"/>
      <c r="K3" s="53"/>
    </row>
    <row r="4" spans="1:11" x14ac:dyDescent="0.2">
      <c r="H4" s="8" t="s">
        <v>14</v>
      </c>
      <c r="I4" s="11" t="s">
        <v>31</v>
      </c>
      <c r="J4" s="11" t="s">
        <v>25</v>
      </c>
      <c r="K4" s="12" t="s">
        <v>26</v>
      </c>
    </row>
    <row r="5" spans="1:11" x14ac:dyDescent="0.2">
      <c r="H5" s="28" t="s">
        <v>15</v>
      </c>
      <c r="I5" s="32">
        <v>3047.8665179999998</v>
      </c>
      <c r="J5" s="32">
        <v>344.85012081714569</v>
      </c>
      <c r="K5" s="33">
        <f>J5*1.96</f>
        <v>675.90623680160559</v>
      </c>
    </row>
    <row r="6" spans="1:11" x14ac:dyDescent="0.2">
      <c r="H6" s="48" t="s">
        <v>17</v>
      </c>
      <c r="I6" s="36">
        <v>224.71956171765112</v>
      </c>
      <c r="J6" s="36">
        <v>40.689962562756094</v>
      </c>
      <c r="K6" s="37">
        <f>J6*1.96</f>
        <v>79.752326623001949</v>
      </c>
    </row>
    <row r="7" spans="1:11" x14ac:dyDescent="0.2">
      <c r="H7" s="28"/>
      <c r="I7" s="32"/>
      <c r="J7" s="32"/>
      <c r="K7" s="33"/>
    </row>
    <row r="8" spans="1:11" x14ac:dyDescent="0.2">
      <c r="H8" s="8" t="s">
        <v>14</v>
      </c>
      <c r="I8" s="34" t="s">
        <v>28</v>
      </c>
      <c r="J8" s="34" t="s">
        <v>27</v>
      </c>
      <c r="K8" s="33"/>
    </row>
    <row r="9" spans="1:11" x14ac:dyDescent="0.2">
      <c r="H9" s="28" t="s">
        <v>15</v>
      </c>
      <c r="I9" s="32">
        <f>I5-K5</f>
        <v>2371.9602811983941</v>
      </c>
      <c r="J9" s="32">
        <f>I5+K5</f>
        <v>3723.7727548016055</v>
      </c>
      <c r="K9" s="33"/>
    </row>
    <row r="10" spans="1:11" ht="16" thickBot="1" x14ac:dyDescent="0.25">
      <c r="H10" s="49" t="s">
        <v>17</v>
      </c>
      <c r="I10" s="38">
        <f>I6-K6</f>
        <v>144.96723509464917</v>
      </c>
      <c r="J10" s="38">
        <f>I6+K6</f>
        <v>304.47188834065309</v>
      </c>
      <c r="K10" s="35"/>
    </row>
    <row r="12" spans="1:11" ht="16" thickBot="1" x14ac:dyDescent="0.25"/>
    <row r="13" spans="1:11" x14ac:dyDescent="0.2">
      <c r="A13" s="20" t="s">
        <v>16</v>
      </c>
      <c r="B13" s="21" t="s">
        <v>18</v>
      </c>
      <c r="C13" s="21" t="s">
        <v>19</v>
      </c>
      <c r="D13" s="22" t="s">
        <v>7</v>
      </c>
      <c r="E13" s="22" t="s">
        <v>8</v>
      </c>
      <c r="F13" s="23"/>
    </row>
    <row r="14" spans="1:11" x14ac:dyDescent="0.2">
      <c r="A14" s="24" t="s">
        <v>1</v>
      </c>
      <c r="B14" s="25">
        <v>3.5062760000000002</v>
      </c>
      <c r="C14" s="25">
        <v>0.54443089552302226</v>
      </c>
      <c r="D14" s="26">
        <v>1</v>
      </c>
      <c r="E14" s="26">
        <v>1</v>
      </c>
      <c r="F14" s="27"/>
    </row>
    <row r="15" spans="1:11" x14ac:dyDescent="0.2">
      <c r="A15" s="24" t="s">
        <v>2</v>
      </c>
      <c r="B15" s="25">
        <v>0</v>
      </c>
      <c r="C15" s="25">
        <v>0</v>
      </c>
      <c r="D15" s="26">
        <v>0</v>
      </c>
      <c r="E15" s="26">
        <v>0</v>
      </c>
      <c r="F15" s="27"/>
    </row>
    <row r="16" spans="1:11" x14ac:dyDescent="0.2">
      <c r="A16" s="24" t="s">
        <v>3</v>
      </c>
      <c r="B16" s="25">
        <v>63.803699999999999</v>
      </c>
      <c r="C16" s="25">
        <v>20.341873070098536</v>
      </c>
      <c r="D16" s="26">
        <v>2</v>
      </c>
      <c r="E16" s="26">
        <v>3</v>
      </c>
      <c r="F16" s="27"/>
    </row>
    <row r="17" spans="1:6" x14ac:dyDescent="0.2">
      <c r="A17" s="24" t="s">
        <v>4</v>
      </c>
      <c r="B17" s="25">
        <v>109.2212</v>
      </c>
      <c r="C17" s="25">
        <v>28.166538658486242</v>
      </c>
      <c r="D17" s="26">
        <v>33</v>
      </c>
      <c r="E17" s="26">
        <v>230</v>
      </c>
      <c r="F17" s="27"/>
    </row>
    <row r="18" spans="1:6" x14ac:dyDescent="0.2">
      <c r="A18" s="39" t="s">
        <v>5</v>
      </c>
      <c r="B18" s="40">
        <v>48.188385717651087</v>
      </c>
      <c r="C18" s="40">
        <v>21.171465427751862</v>
      </c>
      <c r="D18" s="41">
        <v>0</v>
      </c>
      <c r="E18" s="41">
        <v>30</v>
      </c>
      <c r="F18" s="27"/>
    </row>
    <row r="19" spans="1:6" x14ac:dyDescent="0.2">
      <c r="A19" s="54" t="s">
        <v>6</v>
      </c>
      <c r="B19" s="55">
        <v>224.71956171765112</v>
      </c>
      <c r="C19" s="55">
        <v>40.689962562756094</v>
      </c>
      <c r="D19" s="56">
        <v>36</v>
      </c>
      <c r="E19" s="56">
        <v>264</v>
      </c>
      <c r="F19" s="27"/>
    </row>
    <row r="20" spans="1:6" x14ac:dyDescent="0.2">
      <c r="A20" s="28"/>
      <c r="B20" s="17"/>
      <c r="C20" s="17"/>
      <c r="D20" s="17"/>
      <c r="E20" s="9"/>
      <c r="F20" s="10"/>
    </row>
    <row r="21" spans="1:6" x14ac:dyDescent="0.2">
      <c r="A21" s="24"/>
      <c r="B21" s="29"/>
      <c r="C21" s="29"/>
      <c r="D21" s="29"/>
      <c r="E21" s="30"/>
      <c r="F21" s="31"/>
    </row>
    <row r="22" spans="1:6" x14ac:dyDescent="0.2">
      <c r="A22" s="39" t="s">
        <v>20</v>
      </c>
      <c r="B22" s="40" t="s">
        <v>18</v>
      </c>
      <c r="C22" s="40" t="s">
        <v>19</v>
      </c>
      <c r="D22" s="40" t="s">
        <v>24</v>
      </c>
      <c r="E22" s="41" t="s">
        <v>23</v>
      </c>
      <c r="F22" s="42" t="s">
        <v>8</v>
      </c>
    </row>
    <row r="23" spans="1:6" x14ac:dyDescent="0.2">
      <c r="A23" s="39" t="s">
        <v>29</v>
      </c>
      <c r="B23" s="43">
        <v>1825.867</v>
      </c>
      <c r="C23" s="43">
        <v>246.75538494630669</v>
      </c>
      <c r="D23" s="43">
        <f>C23/B23</f>
        <v>0.1351442273431234</v>
      </c>
      <c r="E23" s="43">
        <f>B23/F23</f>
        <v>2.5184372413793104</v>
      </c>
      <c r="F23" s="44">
        <v>725</v>
      </c>
    </row>
    <row r="24" spans="1:6" x14ac:dyDescent="0.2">
      <c r="A24" s="39" t="s">
        <v>30</v>
      </c>
      <c r="B24" s="43">
        <v>988.16880000000003</v>
      </c>
      <c r="C24" s="43">
        <v>227.51531816561277</v>
      </c>
      <c r="D24" s="43">
        <f>C24/B24</f>
        <v>0.23023932567554528</v>
      </c>
      <c r="E24" s="43">
        <f>B24/F24</f>
        <v>8.5186965517241386</v>
      </c>
      <c r="F24" s="44">
        <v>116</v>
      </c>
    </row>
    <row r="25" spans="1:6" x14ac:dyDescent="0.2">
      <c r="A25" s="39" t="s">
        <v>22</v>
      </c>
      <c r="B25" s="43">
        <v>109.2212</v>
      </c>
      <c r="C25" s="43">
        <v>28.166538658486242</v>
      </c>
      <c r="D25" s="43">
        <f>C25/B25</f>
        <v>0.25788527006191331</v>
      </c>
      <c r="E25" s="43">
        <f>B25/F25</f>
        <v>0.47487478260869564</v>
      </c>
      <c r="F25" s="44">
        <v>230</v>
      </c>
    </row>
    <row r="26" spans="1:6" ht="16" thickBot="1" x14ac:dyDescent="0.25">
      <c r="A26" s="45" t="s">
        <v>21</v>
      </c>
      <c r="B26" s="46">
        <f>E26*F26</f>
        <v>48.188385717651087</v>
      </c>
      <c r="C26" s="46">
        <f>B26*D26</f>
        <v>21.171465427751862</v>
      </c>
      <c r="D26" s="46">
        <f>D25*(D24/D23)</f>
        <v>0.43934788668375946</v>
      </c>
      <c r="E26" s="46">
        <f>E25*(E24/E23)</f>
        <v>1.6062795239217029</v>
      </c>
      <c r="F26" s="47">
        <v>30</v>
      </c>
    </row>
  </sheetData>
  <mergeCells count="1">
    <mergeCell ref="H3:K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8"/>
  <sheetViews>
    <sheetView topLeftCell="A40" zoomScale="200" zoomScaleNormal="200" zoomScalePageLayoutView="200" workbookViewId="0">
      <selection activeCell="B62" sqref="B62"/>
    </sheetView>
  </sheetViews>
  <sheetFormatPr baseColWidth="10" defaultColWidth="8.83203125" defaultRowHeight="15" x14ac:dyDescent="0.2"/>
  <cols>
    <col min="1" max="1" width="25.1640625" style="1" customWidth="1"/>
    <col min="2" max="2" width="16.1640625" style="1" customWidth="1"/>
    <col min="3" max="3" width="17" style="1" customWidth="1"/>
    <col min="4" max="4" width="13.1640625" style="1" customWidth="1"/>
    <col min="5" max="5" width="12.83203125" style="1" customWidth="1"/>
    <col min="6" max="6" width="11.1640625" style="1" customWidth="1"/>
    <col min="7" max="8" width="8.83203125" style="1"/>
    <col min="9" max="9" width="17.33203125" style="1" customWidth="1"/>
    <col min="10" max="10" width="20.6640625" style="1" customWidth="1"/>
    <col min="11" max="11" width="17.6640625" style="1" customWidth="1"/>
    <col min="12" max="12" width="15.5" style="1" customWidth="1"/>
    <col min="13" max="13" width="14" style="1" customWidth="1"/>
    <col min="14" max="14" width="14.83203125" style="1" customWidth="1"/>
    <col min="15" max="15" width="30.5" style="1" customWidth="1"/>
    <col min="16" max="16" width="29.5" style="1" customWidth="1"/>
    <col min="17" max="16384" width="8.83203125" style="1"/>
  </cols>
  <sheetData>
    <row r="1" spans="1:15" x14ac:dyDescent="0.2">
      <c r="A1" s="5" t="s">
        <v>0</v>
      </c>
      <c r="B1" s="16" t="s">
        <v>18</v>
      </c>
      <c r="C1" s="16" t="s">
        <v>19</v>
      </c>
      <c r="D1" s="6" t="s">
        <v>7</v>
      </c>
      <c r="E1" s="7" t="s">
        <v>8</v>
      </c>
      <c r="F1" s="11"/>
      <c r="I1" s="50" t="s">
        <v>37</v>
      </c>
      <c r="J1" s="50"/>
      <c r="K1" s="50"/>
      <c r="L1" s="50"/>
      <c r="M1" s="50"/>
      <c r="N1" s="50"/>
    </row>
    <row r="2" spans="1:15" x14ac:dyDescent="0.2">
      <c r="A2" s="8" t="s">
        <v>1</v>
      </c>
      <c r="B2" s="17">
        <v>3957.5309999999999</v>
      </c>
      <c r="C2" s="17">
        <v>198.64130990305114</v>
      </c>
      <c r="D2" s="9">
        <v>6</v>
      </c>
      <c r="E2" s="10">
        <v>6</v>
      </c>
      <c r="F2" s="9"/>
      <c r="I2" s="2" t="s">
        <v>14</v>
      </c>
      <c r="J2" s="2" t="s">
        <v>32</v>
      </c>
      <c r="K2" s="2" t="s">
        <v>33</v>
      </c>
      <c r="L2" s="2" t="s">
        <v>34</v>
      </c>
      <c r="M2" s="2" t="s">
        <v>35</v>
      </c>
      <c r="N2" s="2" t="s">
        <v>36</v>
      </c>
      <c r="O2" s="3"/>
    </row>
    <row r="3" spans="1:15" x14ac:dyDescent="0.2">
      <c r="A3" s="8" t="s">
        <v>2</v>
      </c>
      <c r="B3" s="17">
        <v>2115.3049999999998</v>
      </c>
      <c r="C3" s="17">
        <v>72.731203757397012</v>
      </c>
      <c r="D3" s="9">
        <v>3</v>
      </c>
      <c r="E3" s="10">
        <v>3</v>
      </c>
      <c r="F3" s="9"/>
      <c r="I3" s="1" t="s">
        <v>9</v>
      </c>
      <c r="J3" s="3">
        <v>374.74260000000004</v>
      </c>
      <c r="K3" s="3">
        <v>19.358269550763055</v>
      </c>
      <c r="L3" s="3">
        <v>1273.3265000000001</v>
      </c>
      <c r="M3" s="3">
        <v>176.83639331314129</v>
      </c>
      <c r="N3" s="3">
        <v>1648.0691000000002</v>
      </c>
      <c r="O3" s="3"/>
    </row>
    <row r="4" spans="1:15" x14ac:dyDescent="0.2">
      <c r="A4" s="8" t="s">
        <v>3</v>
      </c>
      <c r="B4" s="17">
        <v>5475.7110000000002</v>
      </c>
      <c r="C4" s="17">
        <v>420.0016666633598</v>
      </c>
      <c r="D4" s="9">
        <v>49</v>
      </c>
      <c r="E4" s="10">
        <v>67</v>
      </c>
      <c r="F4" s="9"/>
      <c r="I4" s="1" t="s">
        <v>15</v>
      </c>
      <c r="J4" s="3">
        <v>229.21379999999999</v>
      </c>
      <c r="K4" s="3">
        <v>79.182093935434665</v>
      </c>
      <c r="L4" s="3">
        <v>2818.6527179999998</v>
      </c>
      <c r="M4" s="3">
        <v>335.63641314315106</v>
      </c>
      <c r="N4" s="3">
        <v>3047.8665179999998</v>
      </c>
      <c r="O4" s="3"/>
    </row>
    <row r="5" spans="1:15" x14ac:dyDescent="0.2">
      <c r="A5" s="8" t="s">
        <v>4</v>
      </c>
      <c r="B5" s="17">
        <v>5983.05</v>
      </c>
      <c r="C5" s="17">
        <v>462.02229383439931</v>
      </c>
      <c r="D5" s="9">
        <v>242</v>
      </c>
      <c r="E5" s="10">
        <v>1965</v>
      </c>
      <c r="F5" s="9"/>
      <c r="I5" s="1" t="s">
        <v>12</v>
      </c>
      <c r="J5" s="3">
        <v>2587.8202000000001</v>
      </c>
      <c r="K5" s="3">
        <v>239.83371614516588</v>
      </c>
      <c r="L5" s="3">
        <v>1416.0314000000001</v>
      </c>
      <c r="M5" s="3">
        <v>155.24183392372046</v>
      </c>
      <c r="N5" s="3">
        <v>4003.8516</v>
      </c>
      <c r="O5" s="3"/>
    </row>
    <row r="6" spans="1:15" x14ac:dyDescent="0.2">
      <c r="A6" s="8" t="s">
        <v>5</v>
      </c>
      <c r="B6" s="17">
        <v>4233.8919999999998</v>
      </c>
      <c r="C6" s="17">
        <v>469.27103042911136</v>
      </c>
      <c r="D6" s="9">
        <v>70</v>
      </c>
      <c r="E6" s="10">
        <v>426</v>
      </c>
      <c r="F6" s="9"/>
      <c r="I6" s="1" t="s">
        <v>10</v>
      </c>
      <c r="J6" s="3">
        <v>7100.7420000000002</v>
      </c>
      <c r="K6" s="3">
        <v>352.54660117493688</v>
      </c>
      <c r="L6" s="3">
        <v>914.95409999999993</v>
      </c>
      <c r="M6" s="3">
        <v>153.94767942388739</v>
      </c>
      <c r="N6" s="3">
        <v>8015.6961000000001</v>
      </c>
      <c r="O6" s="3"/>
    </row>
    <row r="7" spans="1:15" x14ac:dyDescent="0.2">
      <c r="A7" s="8" t="s">
        <v>6</v>
      </c>
      <c r="B7" s="17">
        <v>21765.488999999998</v>
      </c>
      <c r="C7" s="17">
        <v>809.21535946866447</v>
      </c>
      <c r="D7" s="9">
        <v>370</v>
      </c>
      <c r="E7" s="10">
        <v>2467</v>
      </c>
      <c r="F7" s="9"/>
      <c r="I7" s="1" t="s">
        <v>11</v>
      </c>
      <c r="J7" s="3">
        <v>1159.9827</v>
      </c>
      <c r="K7" s="3">
        <v>102.36899432933782</v>
      </c>
      <c r="L7" s="3">
        <v>3446.8199999999997</v>
      </c>
      <c r="M7" s="3">
        <v>516.96247446018754</v>
      </c>
      <c r="N7" s="3">
        <v>4606.8027000000002</v>
      </c>
    </row>
    <row r="8" spans="1:15" x14ac:dyDescent="0.2">
      <c r="A8" s="8"/>
      <c r="B8" s="17"/>
      <c r="C8" s="17"/>
      <c r="D8" s="9"/>
      <c r="E8" s="10"/>
      <c r="F8" s="9"/>
    </row>
    <row r="9" spans="1:15" x14ac:dyDescent="0.2">
      <c r="A9" s="8" t="s">
        <v>15</v>
      </c>
      <c r="B9" s="18" t="s">
        <v>18</v>
      </c>
      <c r="C9" s="18" t="s">
        <v>19</v>
      </c>
      <c r="D9" s="11" t="s">
        <v>7</v>
      </c>
      <c r="E9" s="12" t="s">
        <v>8</v>
      </c>
      <c r="F9" s="11"/>
    </row>
    <row r="10" spans="1:15" x14ac:dyDescent="0.2">
      <c r="A10" s="8" t="s">
        <v>1</v>
      </c>
      <c r="B10" s="17">
        <v>4.6169180000000001</v>
      </c>
      <c r="C10" s="17">
        <v>0.60152107195010218</v>
      </c>
      <c r="D10" s="9">
        <v>2</v>
      </c>
      <c r="E10" s="10">
        <v>2</v>
      </c>
      <c r="F10" s="9"/>
    </row>
    <row r="11" spans="1:15" x14ac:dyDescent="0.2">
      <c r="A11" s="8" t="s">
        <v>2</v>
      </c>
      <c r="B11" s="17">
        <v>0</v>
      </c>
      <c r="C11" s="17">
        <v>0</v>
      </c>
      <c r="D11" s="9">
        <v>0</v>
      </c>
      <c r="E11" s="10">
        <v>0</v>
      </c>
      <c r="F11" s="9"/>
    </row>
    <row r="12" spans="1:15" x14ac:dyDescent="0.2">
      <c r="A12" s="8" t="s">
        <v>3</v>
      </c>
      <c r="B12" s="17">
        <v>229.21379999999999</v>
      </c>
      <c r="C12" s="17">
        <v>79.182093935434665</v>
      </c>
      <c r="D12" s="9">
        <v>7</v>
      </c>
      <c r="E12" s="10">
        <v>11</v>
      </c>
      <c r="F12" s="9"/>
    </row>
    <row r="13" spans="1:15" x14ac:dyDescent="0.2">
      <c r="A13" s="8" t="s">
        <v>4</v>
      </c>
      <c r="B13" s="17">
        <v>1825.867</v>
      </c>
      <c r="C13" s="17">
        <v>246.75538494630669</v>
      </c>
      <c r="D13" s="9">
        <v>83</v>
      </c>
      <c r="E13" s="10">
        <v>725</v>
      </c>
      <c r="F13" s="9"/>
    </row>
    <row r="14" spans="1:15" x14ac:dyDescent="0.2">
      <c r="A14" s="8" t="s">
        <v>5</v>
      </c>
      <c r="B14" s="17">
        <v>988.16880000000003</v>
      </c>
      <c r="C14" s="17">
        <v>227.51531816561277</v>
      </c>
      <c r="D14" s="9">
        <v>12</v>
      </c>
      <c r="E14" s="10">
        <v>116</v>
      </c>
      <c r="F14" s="9"/>
    </row>
    <row r="15" spans="1:15" x14ac:dyDescent="0.2">
      <c r="A15" s="8" t="s">
        <v>6</v>
      </c>
      <c r="B15" s="17">
        <v>3047.8665179999998</v>
      </c>
      <c r="C15" s="17">
        <v>344.85012081714569</v>
      </c>
      <c r="D15" s="9">
        <v>104</v>
      </c>
      <c r="E15" s="10">
        <v>854</v>
      </c>
      <c r="F15" s="9"/>
    </row>
    <row r="16" spans="1:15" x14ac:dyDescent="0.2">
      <c r="A16" s="8"/>
      <c r="B16" s="17"/>
      <c r="C16" s="17"/>
      <c r="D16" s="9"/>
      <c r="E16" s="10"/>
      <c r="F16" s="9"/>
    </row>
    <row r="17" spans="1:6" x14ac:dyDescent="0.2">
      <c r="A17" s="8" t="s">
        <v>9</v>
      </c>
      <c r="B17" s="18" t="s">
        <v>18</v>
      </c>
      <c r="C17" s="18" t="s">
        <v>19</v>
      </c>
      <c r="D17" s="11" t="s">
        <v>7</v>
      </c>
      <c r="E17" s="12" t="s">
        <v>8</v>
      </c>
      <c r="F17" s="11"/>
    </row>
    <row r="18" spans="1:6" x14ac:dyDescent="0.2">
      <c r="A18" s="8" t="s">
        <v>1</v>
      </c>
      <c r="B18" s="17">
        <v>145.8845</v>
      </c>
      <c r="C18" s="17">
        <v>14.697676687150253</v>
      </c>
      <c r="D18" s="9">
        <v>1</v>
      </c>
      <c r="E18" s="10">
        <v>1</v>
      </c>
      <c r="F18" s="9"/>
    </row>
    <row r="19" spans="1:6" x14ac:dyDescent="0.2">
      <c r="A19" s="8" t="s">
        <v>2</v>
      </c>
      <c r="B19" s="17">
        <v>0</v>
      </c>
      <c r="C19" s="17">
        <v>0</v>
      </c>
      <c r="D19" s="9">
        <v>0</v>
      </c>
      <c r="E19" s="10">
        <v>0</v>
      </c>
      <c r="F19" s="9"/>
    </row>
    <row r="20" spans="1:6" x14ac:dyDescent="0.2">
      <c r="A20" s="8" t="s">
        <v>3</v>
      </c>
      <c r="B20" s="17">
        <v>228.85810000000001</v>
      </c>
      <c r="C20" s="17">
        <v>10.986673745952411</v>
      </c>
      <c r="D20" s="9">
        <v>5</v>
      </c>
      <c r="E20" s="10">
        <v>5</v>
      </c>
      <c r="F20" s="9"/>
    </row>
    <row r="21" spans="1:6" x14ac:dyDescent="0.2">
      <c r="A21" s="8" t="s">
        <v>4</v>
      </c>
      <c r="B21" s="17">
        <v>745.39409999999998</v>
      </c>
      <c r="C21" s="17">
        <v>114.82852433084734</v>
      </c>
      <c r="D21" s="9">
        <v>36</v>
      </c>
      <c r="E21" s="10">
        <v>246</v>
      </c>
      <c r="F21" s="9"/>
    </row>
    <row r="22" spans="1:6" x14ac:dyDescent="0.2">
      <c r="A22" s="8" t="s">
        <v>5</v>
      </c>
      <c r="B22" s="17">
        <v>527.93240000000003</v>
      </c>
      <c r="C22" s="17">
        <v>134.48241520734226</v>
      </c>
      <c r="D22" s="9">
        <v>14</v>
      </c>
      <c r="E22" s="10">
        <v>40</v>
      </c>
      <c r="F22" s="9"/>
    </row>
    <row r="23" spans="1:6" x14ac:dyDescent="0.2">
      <c r="A23" s="8" t="s">
        <v>6</v>
      </c>
      <c r="B23" s="17">
        <v>1648.0691000000002</v>
      </c>
      <c r="C23" s="17">
        <v>177.78593504549229</v>
      </c>
      <c r="D23" s="9">
        <v>56</v>
      </c>
      <c r="E23" s="10">
        <v>292</v>
      </c>
      <c r="F23" s="9"/>
    </row>
    <row r="24" spans="1:6" x14ac:dyDescent="0.2">
      <c r="A24" s="8"/>
      <c r="B24" s="17"/>
      <c r="C24" s="17"/>
      <c r="D24" s="9"/>
      <c r="E24" s="10"/>
      <c r="F24" s="9"/>
    </row>
    <row r="25" spans="1:6" x14ac:dyDescent="0.2">
      <c r="A25" s="8" t="s">
        <v>10</v>
      </c>
      <c r="B25" s="18" t="s">
        <v>18</v>
      </c>
      <c r="C25" s="18" t="s">
        <v>19</v>
      </c>
      <c r="D25" s="11" t="s">
        <v>7</v>
      </c>
      <c r="E25" s="12" t="s">
        <v>8</v>
      </c>
      <c r="F25" s="11"/>
    </row>
    <row r="26" spans="1:6" x14ac:dyDescent="0.2">
      <c r="A26" s="8" t="s">
        <v>1</v>
      </c>
      <c r="B26" s="17">
        <v>3275.0160000000001</v>
      </c>
      <c r="C26" s="17">
        <v>192.97082681068659</v>
      </c>
      <c r="D26" s="9">
        <v>1</v>
      </c>
      <c r="E26" s="10">
        <v>1</v>
      </c>
      <c r="F26" s="9"/>
    </row>
    <row r="27" spans="1:6" x14ac:dyDescent="0.2">
      <c r="A27" s="8" t="s">
        <v>2</v>
      </c>
      <c r="B27" s="17">
        <v>1911.9839999999999</v>
      </c>
      <c r="C27" s="17">
        <v>68.383375172625108</v>
      </c>
      <c r="D27" s="9">
        <v>2</v>
      </c>
      <c r="E27" s="10">
        <v>2</v>
      </c>
      <c r="F27" s="9"/>
    </row>
    <row r="28" spans="1:6" x14ac:dyDescent="0.2">
      <c r="A28" s="8" t="s">
        <v>3</v>
      </c>
      <c r="B28" s="17">
        <v>1913.742</v>
      </c>
      <c r="C28" s="17">
        <v>287.01059213903585</v>
      </c>
      <c r="D28" s="9">
        <v>9</v>
      </c>
      <c r="E28" s="10">
        <v>12</v>
      </c>
      <c r="F28" s="9"/>
    </row>
    <row r="29" spans="1:6" x14ac:dyDescent="0.2">
      <c r="A29" s="8" t="s">
        <v>4</v>
      </c>
      <c r="B29" s="17">
        <v>333.2756</v>
      </c>
      <c r="C29" s="17">
        <v>86.195927978066351</v>
      </c>
      <c r="D29" s="9">
        <v>31</v>
      </c>
      <c r="E29" s="10">
        <v>121</v>
      </c>
      <c r="F29" s="9"/>
    </row>
    <row r="30" spans="1:6" x14ac:dyDescent="0.2">
      <c r="A30" s="8" t="s">
        <v>5</v>
      </c>
      <c r="B30" s="17">
        <v>581.67849999999999</v>
      </c>
      <c r="C30" s="17">
        <v>127.55449815667028</v>
      </c>
      <c r="D30" s="9">
        <v>13</v>
      </c>
      <c r="E30" s="10">
        <v>64</v>
      </c>
      <c r="F30" s="9"/>
    </row>
    <row r="31" spans="1:6" x14ac:dyDescent="0.2">
      <c r="A31" s="8" t="s">
        <v>6</v>
      </c>
      <c r="B31" s="17">
        <v>8015.6961000000001</v>
      </c>
      <c r="C31" s="17">
        <v>384.69337660011774</v>
      </c>
      <c r="D31" s="9">
        <v>56</v>
      </c>
      <c r="E31" s="10">
        <v>200</v>
      </c>
      <c r="F31" s="9"/>
    </row>
    <row r="32" spans="1:6" x14ac:dyDescent="0.2">
      <c r="A32" s="8"/>
      <c r="B32" s="17"/>
      <c r="C32" s="17"/>
      <c r="D32" s="9"/>
      <c r="E32" s="10"/>
      <c r="F32" s="9"/>
    </row>
    <row r="33" spans="1:14" x14ac:dyDescent="0.2">
      <c r="A33" s="8" t="s">
        <v>11</v>
      </c>
      <c r="B33" s="18" t="s">
        <v>18</v>
      </c>
      <c r="C33" s="18" t="s">
        <v>19</v>
      </c>
      <c r="D33" s="11" t="s">
        <v>7</v>
      </c>
      <c r="E33" s="12" t="s">
        <v>8</v>
      </c>
      <c r="F33" s="11"/>
    </row>
    <row r="34" spans="1:14" x14ac:dyDescent="0.2">
      <c r="A34" s="8" t="s">
        <v>1</v>
      </c>
      <c r="B34" s="17">
        <v>532.0136</v>
      </c>
      <c r="C34" s="17">
        <v>44.768783767263542</v>
      </c>
      <c r="D34" s="9">
        <v>2</v>
      </c>
      <c r="E34" s="10">
        <v>2</v>
      </c>
      <c r="F34" s="9"/>
    </row>
    <row r="35" spans="1:14" x14ac:dyDescent="0.2">
      <c r="A35" s="8" t="s">
        <v>2</v>
      </c>
      <c r="B35" s="17">
        <v>0</v>
      </c>
      <c r="C35" s="17">
        <v>0</v>
      </c>
      <c r="D35" s="9">
        <v>0</v>
      </c>
      <c r="E35" s="10">
        <v>0</v>
      </c>
      <c r="F35" s="9"/>
    </row>
    <row r="36" spans="1:14" x14ac:dyDescent="0.2">
      <c r="A36" s="8" t="s">
        <v>3</v>
      </c>
      <c r="B36" s="17">
        <v>627.96910000000003</v>
      </c>
      <c r="C36" s="17">
        <v>92.06067021263749</v>
      </c>
      <c r="D36" s="9">
        <v>19</v>
      </c>
      <c r="E36" s="10">
        <v>25</v>
      </c>
      <c r="F36" s="9"/>
    </row>
    <row r="37" spans="1:14" x14ac:dyDescent="0.2">
      <c r="A37" s="8" t="s">
        <v>4</v>
      </c>
      <c r="B37" s="17">
        <v>2321.23</v>
      </c>
      <c r="C37" s="17">
        <v>371.7984669145369</v>
      </c>
      <c r="D37" s="9">
        <v>68</v>
      </c>
      <c r="E37" s="10">
        <v>669</v>
      </c>
      <c r="F37" s="9"/>
    </row>
    <row r="38" spans="1:14" x14ac:dyDescent="0.2">
      <c r="A38" s="8" t="s">
        <v>5</v>
      </c>
      <c r="B38" s="17">
        <v>1125.5899999999999</v>
      </c>
      <c r="C38" s="17">
        <v>359.18811227544825</v>
      </c>
      <c r="D38" s="9">
        <v>14</v>
      </c>
      <c r="E38" s="10">
        <v>155</v>
      </c>
      <c r="F38" s="9"/>
    </row>
    <row r="39" spans="1:14" x14ac:dyDescent="0.2">
      <c r="A39" s="8" t="s">
        <v>6</v>
      </c>
      <c r="B39" s="17">
        <v>4606.8027000000002</v>
      </c>
      <c r="C39" s="17">
        <v>527.00057969607587</v>
      </c>
      <c r="D39" s="9">
        <v>103</v>
      </c>
      <c r="E39" s="10">
        <v>851</v>
      </c>
      <c r="F39" s="9"/>
      <c r="M39" s="2"/>
      <c r="N39" s="2"/>
    </row>
    <row r="40" spans="1:14" x14ac:dyDescent="0.2">
      <c r="A40" s="8"/>
      <c r="B40" s="17"/>
      <c r="C40" s="17"/>
      <c r="D40" s="9"/>
      <c r="E40" s="10"/>
      <c r="F40" s="9"/>
    </row>
    <row r="41" spans="1:14" x14ac:dyDescent="0.2">
      <c r="A41" s="8" t="s">
        <v>12</v>
      </c>
      <c r="B41" s="18" t="s">
        <v>18</v>
      </c>
      <c r="C41" s="18" t="s">
        <v>19</v>
      </c>
      <c r="D41" s="11" t="s">
        <v>7</v>
      </c>
      <c r="E41" s="12" t="s">
        <v>8</v>
      </c>
      <c r="F41" s="11"/>
      <c r="H41" s="4"/>
    </row>
    <row r="42" spans="1:14" x14ac:dyDescent="0.2">
      <c r="A42" s="8" t="s">
        <v>1</v>
      </c>
      <c r="B42" s="17">
        <v>0</v>
      </c>
      <c r="C42" s="17">
        <v>0</v>
      </c>
      <c r="D42" s="9">
        <v>0</v>
      </c>
      <c r="E42" s="10">
        <v>0</v>
      </c>
      <c r="F42" s="9"/>
    </row>
    <row r="43" spans="1:14" x14ac:dyDescent="0.2">
      <c r="A43" s="8" t="s">
        <v>2</v>
      </c>
      <c r="B43" s="17">
        <v>203.3202</v>
      </c>
      <c r="C43" s="17">
        <v>24.769767863264281</v>
      </c>
      <c r="D43" s="9">
        <v>1</v>
      </c>
      <c r="E43" s="10">
        <v>1</v>
      </c>
      <c r="F43" s="9"/>
    </row>
    <row r="44" spans="1:14" x14ac:dyDescent="0.2">
      <c r="A44" s="8" t="s">
        <v>3</v>
      </c>
      <c r="B44" s="17">
        <v>2384.5</v>
      </c>
      <c r="C44" s="17">
        <v>238.55118947513131</v>
      </c>
      <c r="D44" s="9">
        <v>9</v>
      </c>
      <c r="E44" s="10">
        <v>14</v>
      </c>
      <c r="F44" s="9"/>
    </row>
    <row r="45" spans="1:14" x14ac:dyDescent="0.2">
      <c r="A45" s="8" t="s">
        <v>4</v>
      </c>
      <c r="B45" s="17">
        <v>833.14880000000005</v>
      </c>
      <c r="C45" s="17">
        <v>129.21191895487041</v>
      </c>
      <c r="D45" s="9">
        <v>24</v>
      </c>
      <c r="E45" s="10">
        <v>204</v>
      </c>
      <c r="F45" s="9"/>
    </row>
    <row r="46" spans="1:14" x14ac:dyDescent="0.2">
      <c r="A46" s="8" t="s">
        <v>5</v>
      </c>
      <c r="B46" s="17">
        <v>582.88260000000002</v>
      </c>
      <c r="C46" s="17">
        <v>86.048282957883586</v>
      </c>
      <c r="D46" s="9">
        <v>17</v>
      </c>
      <c r="E46" s="10">
        <v>51</v>
      </c>
      <c r="F46" s="9"/>
    </row>
    <row r="47" spans="1:14" x14ac:dyDescent="0.2">
      <c r="A47" s="8" t="s">
        <v>6</v>
      </c>
      <c r="B47" s="17">
        <v>4003.8516</v>
      </c>
      <c r="C47" s="17">
        <v>285.69255923107272</v>
      </c>
      <c r="D47" s="9">
        <v>51</v>
      </c>
      <c r="E47" s="10">
        <v>270</v>
      </c>
      <c r="F47" s="9"/>
    </row>
    <row r="48" spans="1:14" x14ac:dyDescent="0.2">
      <c r="A48" s="8"/>
      <c r="B48" s="17"/>
      <c r="C48" s="17"/>
      <c r="D48" s="9"/>
      <c r="E48" s="10"/>
      <c r="F48" s="9"/>
    </row>
    <row r="49" spans="1:6" ht="16" thickBot="1" x14ac:dyDescent="0.25">
      <c r="A49" s="13" t="s">
        <v>13</v>
      </c>
      <c r="B49" s="19">
        <v>21322.286017999999</v>
      </c>
      <c r="C49" s="19">
        <v>811.09080128404867</v>
      </c>
      <c r="D49" s="14">
        <v>370</v>
      </c>
      <c r="E49" s="15">
        <v>2467</v>
      </c>
      <c r="F49" s="9"/>
    </row>
    <row r="50" spans="1:6" ht="16" thickBot="1" x14ac:dyDescent="0.25">
      <c r="A50" s="2"/>
    </row>
    <row r="51" spans="1:6" x14ac:dyDescent="0.2">
      <c r="A51" s="51" t="s">
        <v>38</v>
      </c>
      <c r="B51" s="52"/>
      <c r="C51" s="52"/>
      <c r="D51" s="53"/>
      <c r="E51" s="2"/>
      <c r="F51" s="2"/>
    </row>
    <row r="52" spans="1:6" x14ac:dyDescent="0.2">
      <c r="A52" s="8" t="s">
        <v>14</v>
      </c>
      <c r="B52" s="11" t="s">
        <v>31</v>
      </c>
      <c r="C52" s="11" t="s">
        <v>25</v>
      </c>
      <c r="D52" s="12" t="s">
        <v>26</v>
      </c>
    </row>
    <row r="53" spans="1:6" x14ac:dyDescent="0.2">
      <c r="A53" s="28" t="s">
        <v>15</v>
      </c>
      <c r="B53" s="32">
        <v>3047.8665179999998</v>
      </c>
      <c r="C53" s="32">
        <v>344.85012081714569</v>
      </c>
      <c r="D53" s="33">
        <f>C53*1.96</f>
        <v>675.90623680160559</v>
      </c>
    </row>
    <row r="54" spans="1:6" x14ac:dyDescent="0.2">
      <c r="A54" s="48" t="s">
        <v>17</v>
      </c>
      <c r="B54" s="36">
        <v>224.71956171765112</v>
      </c>
      <c r="C54" s="36">
        <v>40.689962562756094</v>
      </c>
      <c r="D54" s="37">
        <f>C54*1.96</f>
        <v>79.752326623001949</v>
      </c>
    </row>
    <row r="55" spans="1:6" x14ac:dyDescent="0.2">
      <c r="A55" s="28"/>
      <c r="B55" s="32"/>
      <c r="C55" s="32"/>
      <c r="D55" s="33"/>
    </row>
    <row r="56" spans="1:6" x14ac:dyDescent="0.2">
      <c r="A56" s="8" t="s">
        <v>14</v>
      </c>
      <c r="B56" s="34" t="s">
        <v>28</v>
      </c>
      <c r="C56" s="34" t="s">
        <v>27</v>
      </c>
      <c r="D56" s="33"/>
    </row>
    <row r="57" spans="1:6" x14ac:dyDescent="0.2">
      <c r="A57" s="28" t="s">
        <v>15</v>
      </c>
      <c r="B57" s="32">
        <f>B53-D53</f>
        <v>2371.9602811983941</v>
      </c>
      <c r="C57" s="32">
        <f>B53+D53</f>
        <v>3723.7727548016055</v>
      </c>
      <c r="D57" s="33"/>
    </row>
    <row r="58" spans="1:6" ht="16" thickBot="1" x14ac:dyDescent="0.25">
      <c r="A58" s="49" t="s">
        <v>17</v>
      </c>
      <c r="B58" s="38">
        <f>B54-D54</f>
        <v>144.96723509464917</v>
      </c>
      <c r="C58" s="38">
        <f>B54+D54</f>
        <v>304.47188834065309</v>
      </c>
      <c r="D58" s="35"/>
    </row>
  </sheetData>
  <mergeCells count="2">
    <mergeCell ref="I1:N1"/>
    <mergeCell ref="A51:D5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SPS only</vt:lpstr>
      <vt:lpstr>Focus and SVMP ALLDATA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2015-12-21T22:30:42Z</dcterms:modified>
</cp:coreProperties>
</file>